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STROITEL\Desktop\Баланс 2020\Проект Исп.бюдж. 2020\"/>
    </mc:Choice>
  </mc:AlternateContent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Новый_6!$7:$9</definedName>
  </definedNames>
  <calcPr calcId="162913"/>
</workbook>
</file>

<file path=xl/calcChain.xml><?xml version="1.0" encoding="utf-8"?>
<calcChain xmlns="http://schemas.openxmlformats.org/spreadsheetml/2006/main">
  <c r="E10" i="2" l="1"/>
  <c r="D10" i="2"/>
  <c r="D21" i="2"/>
  <c r="E18" i="2"/>
  <c r="D18" i="2"/>
  <c r="E27" i="2"/>
  <c r="D27" i="2"/>
  <c r="D25" i="2"/>
  <c r="E25" i="2"/>
  <c r="E29" i="2" l="1"/>
  <c r="D29" i="2"/>
  <c r="E21" i="2"/>
  <c r="E33" i="2" l="1"/>
  <c r="D33" i="2" l="1"/>
</calcChain>
</file>

<file path=xl/sharedStrings.xml><?xml version="1.0" encoding="utf-8"?>
<sst xmlns="http://schemas.openxmlformats.org/spreadsheetml/2006/main" count="48" uniqueCount="24">
  <si>
    <t>Наименование показателя</t>
  </si>
  <si>
    <t>ИТОГО</t>
  </si>
  <si>
    <t>Уплата налогов, сборов и иных платежей</t>
  </si>
  <si>
    <t>Иные межбюджетные трансферты</t>
  </si>
  <si>
    <t>Расходы на выплаты персоналу государственных (муниципальных) органов</t>
  </si>
  <si>
    <t>ЦСР</t>
  </si>
  <si>
    <t>ВР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</si>
  <si>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</si>
  <si>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</si>
  <si>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>Субсидии некомерческим организацмям,за исключением государственных (муниципальных) учреждений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</si>
  <si>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"</t>
  </si>
  <si>
    <t>4. Муниципальные программы и непрограммные направления.</t>
  </si>
  <si>
    <t>Утвержденные бюджетные назначения</t>
  </si>
  <si>
    <t>Исполнено</t>
  </si>
  <si>
    <t>% исполнения</t>
  </si>
  <si>
    <t>Сумма, рублей</t>
  </si>
  <si>
    <t>х</t>
  </si>
  <si>
    <t>Приложение №4</t>
  </si>
  <si>
    <t>Специальные расходы</t>
  </si>
  <si>
    <t xml:space="preserve">Муниципальная программа "Комплексное развитие систем транспортной инфраструктуры и дорожного хозяйства на территории сельского поселения Красный Строитель муниципального района Челно-Вершинский Самарской области на 2019-2033годов"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</si>
  <si>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2020-2023 годов" </t>
  </si>
  <si>
    <t>Муниципальная программа "Пожарная безопасность на территории сельского поселения Красный Строитель м.р.Челно-Вершинский Самарской области"  на 2020-2023 годов"</t>
  </si>
  <si>
    <t>Муниципальная программа "Комплексное развитие социальной инфраструктуры сельского поселения Красный Строитель м.р. Челно-Вершинский Самарской области на 2019-2033 годов"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</si>
  <si>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2019-2033гг."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</si>
</sst>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\.00\.00"/>
  </numFmts>
  <fonts count="8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9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activeCell="A25" sqref="A25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9.140625" style="3" customWidth="1"/>
    <col min="5" max="5" width="15.85546875" style="3" customWidth="1"/>
    <col min="6" max="6" width="19.140625" style="3" customWidth="1"/>
    <col min="7" max="16384" width="9.140625" style="3"/>
  </cols>
  <sheetData>
    <row r="1" spans="1:6" ht="15" customHeight="1" x14ac:dyDescent="0.2">
      <c r="A1" s="27"/>
      <c r="B1" s="27"/>
      <c r="C1" s="27"/>
      <c r="D1" s="27"/>
      <c r="E1" s="27"/>
      <c r="F1" s="18"/>
    </row>
    <row r="2" spans="1:6" ht="15" customHeight="1" x14ac:dyDescent="0.2">
      <c r="A2" s="27" t="s">
        <v>17</v>
      </c>
      <c r="B2" s="27"/>
      <c r="C2" s="27"/>
      <c r="D2" s="27"/>
      <c r="E2" s="27"/>
      <c r="F2" s="27"/>
    </row>
    <row r="3" spans="1:6" ht="15" customHeight="1" x14ac:dyDescent="0.2">
      <c r="A3" s="4"/>
      <c r="B3" s="4"/>
      <c r="C3" s="4"/>
      <c r="D3" s="4"/>
      <c r="E3" s="5"/>
      <c r="F3" s="19"/>
    </row>
    <row r="4" spans="1:6" ht="12" customHeight="1" x14ac:dyDescent="0.25">
      <c r="A4" s="2"/>
      <c r="B4" s="2"/>
      <c r="C4" s="2"/>
      <c r="D4" s="2"/>
      <c r="E4" s="2"/>
      <c r="F4" s="2"/>
    </row>
    <row r="5" spans="1:6" ht="66" customHeight="1" x14ac:dyDescent="0.2">
      <c r="A5" s="26" t="s">
        <v>11</v>
      </c>
      <c r="B5" s="26"/>
      <c r="C5" s="26"/>
      <c r="D5" s="26"/>
      <c r="E5" s="26"/>
      <c r="F5" s="26"/>
    </row>
    <row r="6" spans="1:6" ht="49.5" customHeight="1" x14ac:dyDescent="0.2">
      <c r="A6" s="6"/>
      <c r="B6" s="6"/>
      <c r="C6" s="6"/>
      <c r="D6" s="6"/>
      <c r="E6" s="6"/>
      <c r="F6" s="7"/>
    </row>
    <row r="7" spans="1:6" ht="21.6" customHeight="1" x14ac:dyDescent="0.2">
      <c r="A7" s="31" t="s">
        <v>0</v>
      </c>
      <c r="B7" s="31" t="s">
        <v>5</v>
      </c>
      <c r="C7" s="31" t="s">
        <v>6</v>
      </c>
      <c r="D7" s="28" t="s">
        <v>15</v>
      </c>
      <c r="E7" s="29"/>
      <c r="F7" s="30"/>
    </row>
    <row r="8" spans="1:6" ht="72.75" customHeight="1" x14ac:dyDescent="0.2">
      <c r="A8" s="32"/>
      <c r="B8" s="32"/>
      <c r="C8" s="32"/>
      <c r="D8" s="20" t="s">
        <v>12</v>
      </c>
      <c r="E8" s="20" t="s">
        <v>13</v>
      </c>
      <c r="F8" s="21" t="s">
        <v>14</v>
      </c>
    </row>
    <row r="9" spans="1:6" ht="15.75" customHeight="1" x14ac:dyDescent="0.2">
      <c r="A9" s="8">
        <v>1</v>
      </c>
      <c r="B9" s="11">
        <v>2</v>
      </c>
      <c r="C9" s="11">
        <v>3</v>
      </c>
      <c r="D9" s="11">
        <v>4</v>
      </c>
      <c r="E9" s="11">
        <v>6</v>
      </c>
      <c r="F9" s="11">
        <v>8</v>
      </c>
    </row>
    <row r="10" spans="1:6" ht="75" customHeight="1" x14ac:dyDescent="0.2">
      <c r="A10" s="9" t="s">
        <v>10</v>
      </c>
      <c r="B10" s="14">
        <v>3900000000</v>
      </c>
      <c r="C10" s="13"/>
      <c r="D10" s="22">
        <f>D11+D12+D13+D15+D14</f>
        <v>2866030.19</v>
      </c>
      <c r="E10" s="22">
        <f>E11+E12+E13+E15+E14</f>
        <v>2823220.67</v>
      </c>
      <c r="F10" s="24">
        <v>1</v>
      </c>
    </row>
    <row r="11" spans="1:6" ht="33" customHeight="1" x14ac:dyDescent="0.2">
      <c r="A11" s="10" t="s">
        <v>4</v>
      </c>
      <c r="B11" s="13">
        <v>3900000000</v>
      </c>
      <c r="C11" s="13">
        <v>120</v>
      </c>
      <c r="D11" s="23">
        <v>1878190.68</v>
      </c>
      <c r="E11" s="23">
        <v>1878190.68</v>
      </c>
      <c r="F11" s="11" t="s">
        <v>16</v>
      </c>
    </row>
    <row r="12" spans="1:6" ht="33" customHeight="1" x14ac:dyDescent="0.2">
      <c r="A12" s="10" t="s">
        <v>7</v>
      </c>
      <c r="B12" s="13">
        <v>3900000000</v>
      </c>
      <c r="C12" s="13">
        <v>240</v>
      </c>
      <c r="D12" s="23">
        <v>784374.94</v>
      </c>
      <c r="E12" s="23">
        <v>780709.24</v>
      </c>
      <c r="F12" s="11" t="s">
        <v>16</v>
      </c>
    </row>
    <row r="13" spans="1:6" ht="33" customHeight="1" x14ac:dyDescent="0.2">
      <c r="A13" s="10" t="s">
        <v>3</v>
      </c>
      <c r="B13" s="13">
        <v>3900000000</v>
      </c>
      <c r="C13" s="13">
        <v>540</v>
      </c>
      <c r="D13" s="23">
        <v>79900</v>
      </c>
      <c r="E13" s="23">
        <v>79900</v>
      </c>
      <c r="F13" s="11" t="s">
        <v>16</v>
      </c>
    </row>
    <row r="14" spans="1:6" ht="33" customHeight="1" x14ac:dyDescent="0.2">
      <c r="A14" s="10" t="s">
        <v>2</v>
      </c>
      <c r="B14" s="13">
        <v>3900000000</v>
      </c>
      <c r="C14" s="13">
        <v>850</v>
      </c>
      <c r="D14" s="23">
        <v>24420.75</v>
      </c>
      <c r="E14" s="23">
        <v>24420.75</v>
      </c>
      <c r="F14" s="11" t="s">
        <v>16</v>
      </c>
    </row>
    <row r="15" spans="1:6" ht="33" customHeight="1" x14ac:dyDescent="0.2">
      <c r="A15" s="10" t="s">
        <v>18</v>
      </c>
      <c r="B15" s="13">
        <v>3900000000</v>
      </c>
      <c r="C15" s="13">
        <v>880</v>
      </c>
      <c r="D15" s="23">
        <v>99143.82</v>
      </c>
      <c r="E15" s="23">
        <v>60000</v>
      </c>
      <c r="F15" s="11" t="s">
        <v>16</v>
      </c>
    </row>
    <row r="16" spans="1:6" ht="69.75" customHeight="1" x14ac:dyDescent="0.2">
      <c r="A16" s="9" t="s">
        <v>19</v>
      </c>
      <c r="B16" s="14">
        <v>6200000000</v>
      </c>
      <c r="C16" s="14"/>
      <c r="D16" s="15">
        <v>1888791.41</v>
      </c>
      <c r="E16" s="22">
        <v>1665634.62</v>
      </c>
      <c r="F16" s="24">
        <v>0.88</v>
      </c>
    </row>
    <row r="17" spans="1:6" ht="27.75" customHeight="1" x14ac:dyDescent="0.2">
      <c r="A17" s="10" t="s">
        <v>7</v>
      </c>
      <c r="B17" s="13">
        <v>6200000000</v>
      </c>
      <c r="C17" s="13">
        <v>240</v>
      </c>
      <c r="D17" s="16">
        <v>1888791.41</v>
      </c>
      <c r="E17" s="23">
        <v>1665634.62</v>
      </c>
      <c r="F17" s="25" t="s">
        <v>16</v>
      </c>
    </row>
    <row r="18" spans="1:6" ht="72.75" customHeight="1" x14ac:dyDescent="0.2">
      <c r="A18" s="12" t="s">
        <v>20</v>
      </c>
      <c r="B18" s="14">
        <v>6300000000</v>
      </c>
      <c r="C18" s="14"/>
      <c r="D18" s="14">
        <f>D19+D20</f>
        <v>509486.1</v>
      </c>
      <c r="E18" s="22">
        <f>E19+E20</f>
        <v>509486.1</v>
      </c>
      <c r="F18" s="24">
        <v>1</v>
      </c>
    </row>
    <row r="19" spans="1:6" ht="32.450000000000003" customHeight="1" x14ac:dyDescent="0.2">
      <c r="A19" s="10" t="s">
        <v>7</v>
      </c>
      <c r="B19" s="13">
        <v>6300000000</v>
      </c>
      <c r="C19" s="13">
        <v>240</v>
      </c>
      <c r="D19" s="23">
        <v>170000</v>
      </c>
      <c r="E19" s="23">
        <v>170000</v>
      </c>
      <c r="F19" s="25" t="s">
        <v>16</v>
      </c>
    </row>
    <row r="20" spans="1:6" ht="32.450000000000003" customHeight="1" x14ac:dyDescent="0.2">
      <c r="A20" s="10" t="s">
        <v>3</v>
      </c>
      <c r="B20" s="13">
        <v>6300000000</v>
      </c>
      <c r="C20" s="13">
        <v>540</v>
      </c>
      <c r="D20" s="13">
        <v>339486.1</v>
      </c>
      <c r="E20" s="23">
        <v>339486.1</v>
      </c>
      <c r="F20" s="25" t="s">
        <v>16</v>
      </c>
    </row>
    <row r="21" spans="1:6" ht="68.25" customHeight="1" x14ac:dyDescent="0.2">
      <c r="A21" s="12" t="s">
        <v>21</v>
      </c>
      <c r="B21" s="14">
        <v>6500000000</v>
      </c>
      <c r="C21" s="14"/>
      <c r="D21" s="22">
        <f>D22+D23+D24</f>
        <v>60321</v>
      </c>
      <c r="E21" s="22">
        <f>E22+E23+E24</f>
        <v>60321</v>
      </c>
      <c r="F21" s="24">
        <v>1</v>
      </c>
    </row>
    <row r="22" spans="1:6" ht="47.25" customHeight="1" x14ac:dyDescent="0.2">
      <c r="A22" s="17" t="s">
        <v>7</v>
      </c>
      <c r="B22" s="13">
        <v>6500000000</v>
      </c>
      <c r="C22" s="13">
        <v>240</v>
      </c>
      <c r="D22" s="23">
        <v>7300</v>
      </c>
      <c r="E22" s="23">
        <v>7300</v>
      </c>
      <c r="F22" s="25" t="s">
        <v>16</v>
      </c>
    </row>
    <row r="23" spans="1:6" ht="47.25" customHeight="1" x14ac:dyDescent="0.2">
      <c r="A23" s="17" t="s">
        <v>9</v>
      </c>
      <c r="B23" s="13">
        <v>6500000000</v>
      </c>
      <c r="C23" s="13">
        <v>630</v>
      </c>
      <c r="D23" s="23">
        <v>47128</v>
      </c>
      <c r="E23" s="23">
        <v>47128</v>
      </c>
      <c r="F23" s="25" t="s">
        <v>16</v>
      </c>
    </row>
    <row r="24" spans="1:6" ht="31.9" customHeight="1" x14ac:dyDescent="0.2">
      <c r="A24" s="10" t="s">
        <v>2</v>
      </c>
      <c r="B24" s="13">
        <v>6500000000</v>
      </c>
      <c r="C24" s="13">
        <v>850</v>
      </c>
      <c r="D24" s="23">
        <v>5893</v>
      </c>
      <c r="E24" s="23">
        <v>5893</v>
      </c>
      <c r="F24" s="25" t="s">
        <v>16</v>
      </c>
    </row>
    <row r="25" spans="1:6" ht="49.5" customHeight="1" x14ac:dyDescent="0.2">
      <c r="A25" s="9" t="s">
        <v>23</v>
      </c>
      <c r="B25" s="14">
        <v>6600000000</v>
      </c>
      <c r="C25" s="14"/>
      <c r="D25" s="22">
        <f>D26</f>
        <v>1936717.54</v>
      </c>
      <c r="E25" s="22">
        <f>E26</f>
        <v>1714156.53</v>
      </c>
      <c r="F25" s="24">
        <v>0.89</v>
      </c>
    </row>
    <row r="26" spans="1:6" ht="31.9" customHeight="1" x14ac:dyDescent="0.2">
      <c r="A26" s="10" t="s">
        <v>7</v>
      </c>
      <c r="B26" s="13">
        <v>6600000000</v>
      </c>
      <c r="C26" s="13">
        <v>240</v>
      </c>
      <c r="D26" s="23">
        <v>1936717.54</v>
      </c>
      <c r="E26" s="23">
        <v>1714156.53</v>
      </c>
      <c r="F26" s="25" t="s">
        <v>16</v>
      </c>
    </row>
    <row r="27" spans="1:6" ht="56.25" customHeight="1" x14ac:dyDescent="0.2">
      <c r="A27" s="9" t="s">
        <v>22</v>
      </c>
      <c r="B27" s="14">
        <v>8500000000</v>
      </c>
      <c r="C27" s="14"/>
      <c r="D27" s="22">
        <f>D28</f>
        <v>717700</v>
      </c>
      <c r="E27" s="22">
        <f>E28</f>
        <v>717700</v>
      </c>
      <c r="F27" s="24">
        <v>1</v>
      </c>
    </row>
    <row r="28" spans="1:6" ht="56.25" customHeight="1" x14ac:dyDescent="0.2">
      <c r="A28" s="10" t="s">
        <v>3</v>
      </c>
      <c r="B28" s="13">
        <v>8500000000</v>
      </c>
      <c r="C28" s="13">
        <v>540</v>
      </c>
      <c r="D28" s="23">
        <v>717700</v>
      </c>
      <c r="E28" s="23">
        <v>717700</v>
      </c>
      <c r="F28" s="25" t="s">
        <v>16</v>
      </c>
    </row>
    <row r="29" spans="1:6" ht="24.6" customHeight="1" x14ac:dyDescent="0.2">
      <c r="A29" s="9" t="s">
        <v>8</v>
      </c>
      <c r="B29" s="14">
        <v>9900000000</v>
      </c>
      <c r="C29" s="14"/>
      <c r="D29" s="22">
        <f>D31+D32</f>
        <v>32328.41</v>
      </c>
      <c r="E29" s="22">
        <f>E31+E32</f>
        <v>32328.41</v>
      </c>
      <c r="F29" s="24">
        <v>1</v>
      </c>
    </row>
    <row r="30" spans="1:6" ht="32.25" hidden="1" customHeight="1" x14ac:dyDescent="0.2">
      <c r="A30" s="10" t="s">
        <v>7</v>
      </c>
      <c r="B30" s="13">
        <v>9900000000</v>
      </c>
      <c r="C30" s="13">
        <v>240</v>
      </c>
      <c r="D30" s="23">
        <v>0</v>
      </c>
      <c r="E30" s="23"/>
      <c r="F30" s="25"/>
    </row>
    <row r="31" spans="1:6" ht="28.5" customHeight="1" x14ac:dyDescent="0.2">
      <c r="A31" s="10" t="s">
        <v>3</v>
      </c>
      <c r="B31" s="13">
        <v>9900000000</v>
      </c>
      <c r="C31" s="13">
        <v>540</v>
      </c>
      <c r="D31" s="23">
        <v>5000</v>
      </c>
      <c r="E31" s="23">
        <v>5000</v>
      </c>
      <c r="F31" s="25" t="s">
        <v>16</v>
      </c>
    </row>
    <row r="32" spans="1:6" ht="18.600000000000001" customHeight="1" x14ac:dyDescent="0.2">
      <c r="A32" s="10" t="s">
        <v>2</v>
      </c>
      <c r="B32" s="13">
        <v>9900000000</v>
      </c>
      <c r="C32" s="13">
        <v>850</v>
      </c>
      <c r="D32" s="23">
        <v>27328.41</v>
      </c>
      <c r="E32" s="23">
        <v>27328.41</v>
      </c>
      <c r="F32" s="25" t="s">
        <v>16</v>
      </c>
    </row>
    <row r="33" spans="1:6" ht="15.75" customHeight="1" x14ac:dyDescent="0.2">
      <c r="A33" s="10" t="s">
        <v>1</v>
      </c>
      <c r="B33" s="13"/>
      <c r="C33" s="13"/>
      <c r="D33" s="22">
        <f>D10+D16+D18+D21+D25+D27+D29</f>
        <v>8011374.6499999994</v>
      </c>
      <c r="E33" s="22">
        <f>E10+E16+E18+E21+E25+E27+E29</f>
        <v>7522847.3300000001</v>
      </c>
      <c r="F33" s="24">
        <v>0.98</v>
      </c>
    </row>
    <row r="34" spans="1:6" ht="13.5" customHeight="1" x14ac:dyDescent="0.2">
      <c r="A34" s="1"/>
      <c r="B34" s="1"/>
      <c r="C34" s="1"/>
      <c r="D34" s="1"/>
      <c r="E34" s="1"/>
      <c r="F34" s="1"/>
    </row>
  </sheetData>
  <mergeCells count="7">
    <mergeCell ref="A5:F5"/>
    <mergeCell ref="A2:F2"/>
    <mergeCell ref="D7:F7"/>
    <mergeCell ref="A1:E1"/>
    <mergeCell ref="C7:C8"/>
    <mergeCell ref="B7:B8"/>
    <mergeCell ref="A7:A8"/>
  </mergeCells>
  <phoneticPr fontId="7" type="noConversion"/>
  <pageMargins left="0.59055118110236204" right="0.39370078740157499" top="0.59055118110236204" bottom="0.59055118110236204" header="0.275590546487823" footer="0.275590546487823"/>
  <pageSetup paperSize="9" scale="69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KRSTROITEL</cp:lastModifiedBy>
  <cp:lastPrinted>2020-01-24T12:16:52Z</cp:lastPrinted>
  <dcterms:created xsi:type="dcterms:W3CDTF">2013-09-25T09:34:15Z</dcterms:created>
  <dcterms:modified xsi:type="dcterms:W3CDTF">2021-02-17T04:42:42Z</dcterms:modified>
</cp:coreProperties>
</file>